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G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F12"/>
  <c r="F15" s="1"/>
  <c r="E12"/>
  <c r="E15" s="1"/>
  <c r="D12"/>
  <c r="P11"/>
  <c r="D9"/>
  <c r="P16" l="1"/>
  <c r="P12"/>
  <c r="P34"/>
  <c r="D15"/>
  <c r="P15" s="1"/>
  <c r="D35"/>
  <c r="E8" l="1"/>
  <c r="E9" s="1"/>
  <c r="E35"/>
  <c r="F8" l="1"/>
  <c r="F9" s="1"/>
  <c r="F35"/>
  <c r="G8" l="1"/>
  <c r="G9" s="1"/>
  <c r="G35"/>
  <c r="H8" l="1"/>
  <c r="H9" s="1"/>
  <c r="H35"/>
  <c r="I35" l="1"/>
  <c r="I8"/>
  <c r="I9" s="1"/>
  <c r="J8" l="1"/>
  <c r="J9" s="1"/>
  <c r="J35"/>
  <c r="K8" l="1"/>
  <c r="K9" s="1"/>
  <c r="K35"/>
  <c r="L8" l="1"/>
  <c r="L9" s="1"/>
  <c r="L35"/>
  <c r="M8" l="1"/>
  <c r="M9" s="1"/>
  <c r="M35"/>
  <c r="N8" l="1"/>
  <c r="N9" s="1"/>
  <c r="N35"/>
  <c r="O8" l="1"/>
  <c r="O9" s="1"/>
  <c r="O35"/>
  <c r="P35" l="1"/>
  <c r="P8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<sst xmlns="http://schemas.openxmlformats.org/spreadsheetml/2006/main" count="47" uniqueCount="47">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</sst>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4" sqref="O14"/>
    </sheetView>
  </sheetViews>
  <sheetFormatPr defaultRowHeight="14.4"/>
  <cols>
    <col min="3" max="3" width="32.21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114438.14</v>
      </c>
      <c r="E8" s="5">
        <f t="shared" ref="E8:P8" si="0">D35</f>
        <v>116740.46</v>
      </c>
      <c r="F8" s="5">
        <f t="shared" si="0"/>
        <v>120317.07</v>
      </c>
      <c r="G8" s="5">
        <f t="shared" si="0"/>
        <v>124013.25000000001</v>
      </c>
      <c r="H8" s="5">
        <f t="shared" si="0"/>
        <v>127297.39000000001</v>
      </c>
      <c r="I8" s="5">
        <f t="shared" si="0"/>
        <v>129589.41000000002</v>
      </c>
      <c r="J8" s="5">
        <f t="shared" si="0"/>
        <v>129548.56000000003</v>
      </c>
      <c r="K8" s="5">
        <f t="shared" si="0"/>
        <v>132249.09000000003</v>
      </c>
      <c r="L8" s="5">
        <f t="shared" si="0"/>
        <v>135944.96000000002</v>
      </c>
      <c r="M8" s="5">
        <f t="shared" si="0"/>
        <v>138266.57000000004</v>
      </c>
      <c r="N8" s="5">
        <f t="shared" si="0"/>
        <v>141261.43000000002</v>
      </c>
      <c r="O8" s="5">
        <f t="shared" si="0"/>
        <v>141897.65000000002</v>
      </c>
      <c r="P8" s="5">
        <f t="shared" si="0"/>
        <v>145132.40000000002</v>
      </c>
    </row>
    <row r="9" spans="3:16">
      <c r="C9" s="3" t="s">
        <v>18</v>
      </c>
      <c r="D9" s="4">
        <f t="shared" ref="D9:O9" si="1">D8</f>
        <v>114438.14</v>
      </c>
      <c r="E9" s="5">
        <f t="shared" si="1"/>
        <v>116740.46</v>
      </c>
      <c r="F9" s="5">
        <f t="shared" si="1"/>
        <v>120317.07</v>
      </c>
      <c r="G9" s="5">
        <f t="shared" si="1"/>
        <v>124013.25000000001</v>
      </c>
      <c r="H9" s="5">
        <f t="shared" si="1"/>
        <v>127297.39000000001</v>
      </c>
      <c r="I9" s="5">
        <f t="shared" si="1"/>
        <v>129589.41000000002</v>
      </c>
      <c r="J9" s="5">
        <f t="shared" si="1"/>
        <v>129548.56000000003</v>
      </c>
      <c r="K9" s="5">
        <f t="shared" si="1"/>
        <v>132249.09000000003</v>
      </c>
      <c r="L9" s="5">
        <f t="shared" si="1"/>
        <v>135944.96000000002</v>
      </c>
      <c r="M9" s="5">
        <f t="shared" si="1"/>
        <v>138266.57000000004</v>
      </c>
      <c r="N9" s="5">
        <f t="shared" si="1"/>
        <v>141261.43000000002</v>
      </c>
      <c r="O9" s="5">
        <f t="shared" si="1"/>
        <v>141897.65000000002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3007.23</v>
      </c>
      <c r="E11" s="5">
        <v>3007.23</v>
      </c>
      <c r="F11" s="5">
        <v>3007.23</v>
      </c>
      <c r="G11" s="5">
        <v>3007.23</v>
      </c>
      <c r="H11" s="5">
        <v>3007.23</v>
      </c>
      <c r="I11" s="5">
        <v>3007.23</v>
      </c>
      <c r="J11" s="5">
        <v>3045.7</v>
      </c>
      <c r="K11" s="5">
        <v>3045.7</v>
      </c>
      <c r="L11" s="5">
        <v>3045.7</v>
      </c>
      <c r="M11" s="5">
        <v>3045.7</v>
      </c>
      <c r="N11" s="5">
        <v>3045.7</v>
      </c>
      <c r="O11" s="5">
        <v>3045.7</v>
      </c>
      <c r="P11" s="5">
        <f>SUM(D11:O11)</f>
        <v>36317.58</v>
      </c>
    </row>
    <row r="12" spans="3:16">
      <c r="C12" s="8" t="s">
        <v>21</v>
      </c>
      <c r="D12" s="6">
        <f t="shared" ref="D12:O12" si="2">D13+D14</f>
        <v>2302.3200000000002</v>
      </c>
      <c r="E12" s="6">
        <f t="shared" si="2"/>
        <v>3836.98</v>
      </c>
      <c r="F12" s="6">
        <f t="shared" si="2"/>
        <v>3893.8</v>
      </c>
      <c r="G12" s="6">
        <f t="shared" si="2"/>
        <v>3284.14</v>
      </c>
      <c r="H12" s="6">
        <f t="shared" si="2"/>
        <v>2292.02</v>
      </c>
      <c r="I12" s="6">
        <f t="shared" si="2"/>
        <v>2804.15</v>
      </c>
      <c r="J12" s="6">
        <f t="shared" si="2"/>
        <v>2700.53</v>
      </c>
      <c r="K12" s="6">
        <f t="shared" si="2"/>
        <v>3695.87</v>
      </c>
      <c r="L12" s="6">
        <f t="shared" si="2"/>
        <v>2643.2</v>
      </c>
      <c r="M12" s="6">
        <f t="shared" si="2"/>
        <v>2994.86</v>
      </c>
      <c r="N12" s="6">
        <f t="shared" si="2"/>
        <v>2722.22</v>
      </c>
      <c r="O12" s="6">
        <f t="shared" si="2"/>
        <v>3234.75</v>
      </c>
      <c r="P12" s="6">
        <f>SUM(D12:O12)</f>
        <v>36404.839999999997</v>
      </c>
    </row>
    <row r="13" spans="3:16">
      <c r="C13" s="8" t="s">
        <v>22</v>
      </c>
      <c r="D13" s="6">
        <v>2302.3200000000002</v>
      </c>
      <c r="E13" s="6">
        <v>3836.98</v>
      </c>
      <c r="F13" s="6">
        <v>3893.8</v>
      </c>
      <c r="G13" s="6">
        <v>3284.14</v>
      </c>
      <c r="H13" s="6">
        <v>2292.02</v>
      </c>
      <c r="I13" s="6">
        <v>2804.15</v>
      </c>
      <c r="J13" s="6">
        <v>2700.53</v>
      </c>
      <c r="K13" s="6">
        <v>3695.87</v>
      </c>
      <c r="L13" s="6">
        <v>2643.2</v>
      </c>
      <c r="M13" s="6">
        <v>2994.86</v>
      </c>
      <c r="N13" s="6">
        <v>2722.22</v>
      </c>
      <c r="O13" s="6">
        <v>3234.75</v>
      </c>
      <c r="P13" s="5">
        <f>SUM(D13:O13)</f>
        <v>36404.839999999997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704.90999999999985</v>
      </c>
      <c r="E15" s="6">
        <f t="shared" si="3"/>
        <v>-829.75</v>
      </c>
      <c r="F15" s="6">
        <f t="shared" si="3"/>
        <v>-886.57000000000016</v>
      </c>
      <c r="G15" s="6">
        <f t="shared" si="3"/>
        <v>-276.90999999999985</v>
      </c>
      <c r="H15" s="6">
        <f t="shared" si="3"/>
        <v>715.21</v>
      </c>
      <c r="I15" s="6">
        <f t="shared" si="3"/>
        <v>203.07999999999993</v>
      </c>
      <c r="J15" s="6">
        <f t="shared" si="3"/>
        <v>345.16999999999962</v>
      </c>
      <c r="K15" s="6">
        <f t="shared" si="3"/>
        <v>-650.17000000000007</v>
      </c>
      <c r="L15" s="6">
        <f t="shared" si="3"/>
        <v>402.5</v>
      </c>
      <c r="M15" s="6">
        <f t="shared" si="3"/>
        <v>50.839999999999691</v>
      </c>
      <c r="N15" s="6">
        <f t="shared" si="3"/>
        <v>323.48</v>
      </c>
      <c r="O15" s="6">
        <f t="shared" si="3"/>
        <v>-189.05000000000018</v>
      </c>
      <c r="P15" s="6">
        <f>SUM(D15:O15)</f>
        <v>-87.260000000001128</v>
      </c>
    </row>
    <row r="16" spans="3:16">
      <c r="C16" s="8" t="s">
        <v>25</v>
      </c>
      <c r="D16" s="9">
        <f t="shared" ref="D16:P16" si="4">D13*100/D11</f>
        <v>76.559491625183313</v>
      </c>
      <c r="E16" s="9">
        <f t="shared" si="4"/>
        <v>127.59183700614851</v>
      </c>
      <c r="F16" s="9">
        <f t="shared" si="4"/>
        <v>129.48128344024235</v>
      </c>
      <c r="G16" s="9">
        <f t="shared" si="4"/>
        <v>109.20814171180787</v>
      </c>
      <c r="H16" s="9">
        <f t="shared" si="4"/>
        <v>76.216983735863238</v>
      </c>
      <c r="I16" s="9">
        <f t="shared" si="4"/>
        <v>93.246941537561142</v>
      </c>
      <c r="J16" s="9">
        <f t="shared" si="4"/>
        <v>88.666973109629978</v>
      </c>
      <c r="K16" s="9">
        <f t="shared" si="4"/>
        <v>121.34714515546509</v>
      </c>
      <c r="L16" s="9">
        <f t="shared" si="4"/>
        <v>86.784647207538498</v>
      </c>
      <c r="M16" s="9">
        <f t="shared" si="4"/>
        <v>98.330761401319904</v>
      </c>
      <c r="N16" s="9">
        <f t="shared" si="4"/>
        <v>89.379124667564113</v>
      </c>
      <c r="O16" s="9">
        <f t="shared" si="4"/>
        <v>106.20711166562695</v>
      </c>
      <c r="P16" s="9">
        <f t="shared" si="4"/>
        <v>100.24026931309849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1511</v>
      </c>
      <c r="O19" s="5"/>
      <c r="P19" s="5">
        <f>SUM(D19:O19)</f>
        <v>1511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>
        <v>2845</v>
      </c>
      <c r="J23" s="5"/>
      <c r="K23" s="5"/>
      <c r="L23" s="5"/>
      <c r="M23" s="5"/>
      <c r="N23" s="5"/>
      <c r="O23" s="5"/>
      <c r="P23" s="5">
        <f>D23+E23+F23+G23+H23+I23+J23+K23+L23+M23+N23+O23</f>
        <v>2845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260.37</v>
      </c>
      <c r="F27" s="5">
        <v>197.62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457.99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321.58999999999997</v>
      </c>
      <c r="M32" s="5"/>
      <c r="N32" s="5">
        <v>575</v>
      </c>
      <c r="O32" s="5"/>
      <c r="P32" s="5">
        <f>D32+E32+F32+G32+H32+I32+J32+K32+L32+M32+N32+O32</f>
        <v>896.58999999999992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260.37</v>
      </c>
      <c r="F34" s="5">
        <f t="shared" si="5"/>
        <v>197.62</v>
      </c>
      <c r="G34" s="5">
        <f t="shared" si="5"/>
        <v>0</v>
      </c>
      <c r="H34" s="5">
        <f t="shared" si="5"/>
        <v>0</v>
      </c>
      <c r="I34" s="5">
        <f t="shared" si="5"/>
        <v>2845</v>
      </c>
      <c r="J34" s="5">
        <f t="shared" si="5"/>
        <v>0</v>
      </c>
      <c r="K34" s="5">
        <f t="shared" si="5"/>
        <v>0</v>
      </c>
      <c r="L34" s="5">
        <f t="shared" si="5"/>
        <v>321.58999999999997</v>
      </c>
      <c r="M34" s="5">
        <f t="shared" si="5"/>
        <v>0</v>
      </c>
      <c r="N34" s="5">
        <f t="shared" si="5"/>
        <v>2086</v>
      </c>
      <c r="O34" s="5">
        <f t="shared" si="5"/>
        <v>0</v>
      </c>
      <c r="P34" s="5">
        <f t="shared" si="5"/>
        <v>5710.58</v>
      </c>
    </row>
    <row r="35" spans="3:16">
      <c r="C35" s="3" t="s">
        <v>44</v>
      </c>
      <c r="D35" s="5">
        <f>D8+D12-D34</f>
        <v>116740.46</v>
      </c>
      <c r="E35" s="5">
        <f t="shared" ref="E35:O35" si="6">D35+E12-E34</f>
        <v>120317.07</v>
      </c>
      <c r="F35" s="5">
        <f t="shared" si="6"/>
        <v>124013.25000000001</v>
      </c>
      <c r="G35" s="5">
        <f t="shared" si="6"/>
        <v>127297.39000000001</v>
      </c>
      <c r="H35" s="5">
        <f t="shared" si="6"/>
        <v>129589.41000000002</v>
      </c>
      <c r="I35" s="5">
        <f t="shared" si="6"/>
        <v>129548.56000000003</v>
      </c>
      <c r="J35" s="5">
        <f t="shared" si="6"/>
        <v>132249.09000000003</v>
      </c>
      <c r="K35" s="5">
        <f t="shared" si="6"/>
        <v>135944.96000000002</v>
      </c>
      <c r="L35" s="5">
        <f t="shared" si="6"/>
        <v>138266.57000000004</v>
      </c>
      <c r="M35" s="5">
        <f t="shared" si="6"/>
        <v>141261.43000000002</v>
      </c>
      <c r="N35" s="5">
        <f t="shared" si="6"/>
        <v>141897.65000000002</v>
      </c>
      <c r="O35" s="5">
        <f t="shared" si="6"/>
        <v>145132.40000000002</v>
      </c>
      <c r="P35" s="5">
        <f>O35</f>
        <v>145132.40000000002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2023-01-10T07:38:42Z</dcterms:modified>
</cp:coreProperties>
</file>